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60171BEB-7FC5-4C3F-BEFE-62B890A96CB7}" xr6:coauthVersionLast="47" xr6:coauthVersionMax="47" xr10:uidLastSave="{00000000-0000-0000-0000-000000000000}"/>
  <bookViews>
    <workbookView xWindow="3180" yWindow="570" windowWidth="33120" windowHeight="20295" tabRatio="913" activeTab="1" xr2:uid="{00000000-000D-0000-FFFF-FFFF00000000}"/>
  </bookViews>
  <sheets>
    <sheet name="PDG" sheetId="188" r:id="rId1"/>
    <sheet name="LOT 11" sheetId="189" r:id="rId2"/>
  </sheets>
  <definedNames>
    <definedName name="_Toc193188260" localSheetId="1">'LOT 11'!#REF!</definedName>
    <definedName name="_Toc201331405" localSheetId="1">'LOT 11'!#REF!</definedName>
    <definedName name="_Toc201331406" localSheetId="1">'LOT 11'!#REF!</definedName>
    <definedName name="_xlnm.Print_Titles" localSheetId="1">'LOT 11'!$1:$5</definedName>
    <definedName name="_xlnm.Print_Area" localSheetId="1">'LOT 11'!$A$1:$G$78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189" l="1"/>
  <c r="G72" i="189" s="1"/>
  <c r="G67" i="189"/>
  <c r="G68" i="189"/>
  <c r="G69" i="189"/>
  <c r="G70" i="189"/>
  <c r="G71" i="189"/>
  <c r="G21" i="189"/>
  <c r="G73" i="189" l="1"/>
  <c r="G74" i="189" s="1"/>
  <c r="G48" i="189"/>
  <c r="G49" i="189"/>
  <c r="G17" i="189" l="1"/>
  <c r="G18" i="189"/>
  <c r="G19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46" i="189"/>
  <c r="G47" i="189"/>
  <c r="G16" i="189"/>
  <c r="G8" i="189" l="1"/>
  <c r="G9" i="189"/>
  <c r="G10" i="189"/>
  <c r="G11" i="189"/>
  <c r="G12" i="189"/>
  <c r="G13" i="189"/>
  <c r="G14" i="189"/>
  <c r="G15" i="189"/>
  <c r="G7" i="189" l="1"/>
  <c r="G51" i="189" s="1"/>
  <c r="G52" i="189" l="1"/>
  <c r="G53" i="189" l="1"/>
</calcChain>
</file>

<file path=xl/sharedStrings.xml><?xml version="1.0" encoding="utf-8"?>
<sst xmlns="http://schemas.openxmlformats.org/spreadsheetml/2006/main" count="82" uniqueCount="67">
  <si>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</si>
  <si>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</si>
  <si>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</si>
  <si>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</si>
  <si>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</si>
  <si>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</si>
  <si>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</si>
  <si>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</si>
  <si>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</si>
  <si>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</si>
  <si>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</si>
  <si>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</si>
  <si>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</si>
  <si>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TRAVAUX DANS L'EXISTANT</t>
  </si>
  <si>
    <t>U</t>
  </si>
  <si>
    <t>Ft</t>
  </si>
  <si>
    <t>11.01</t>
  </si>
  <si>
    <t>11.00</t>
  </si>
  <si>
    <t>11.01.01</t>
  </si>
  <si>
    <t>11.01.01.01</t>
  </si>
  <si>
    <t>PLANCHER DALLE PLEINE COULES EN PLACE</t>
  </si>
  <si>
    <t>Dalle pleine de 20cm</t>
  </si>
  <si>
    <t>PERCEMENTS</t>
  </si>
  <si>
    <t>PERCEMENTS POUR PASSAGE DE RESEAUX</t>
  </si>
  <si>
    <t xml:space="preserve">Percements dans mur en maçonnerie </t>
  </si>
  <si>
    <t xml:space="preserve">Ø200 entre circulations et gaine technique en R+3 du Bâtiment C </t>
  </si>
  <si>
    <t>Percements dans planchers existant</t>
  </si>
  <si>
    <t xml:space="preserve"> Ø315 dans hall entre palier et attente en RDC du bâtiment C</t>
  </si>
  <si>
    <t xml:space="preserve"> Ø315 entre Hall et gaine technique en RDC du bâtiment C </t>
  </si>
  <si>
    <t xml:space="preserve"> Ø200 dans cloisons entre circulation et salle CAUDE ERIGNAC en R+1 du bâtiment C </t>
  </si>
  <si>
    <t xml:space="preserve"> Ø355 dans cloisons entre circulations et gaines techniques en R+1 du bâtiment C</t>
  </si>
  <si>
    <t xml:space="preserve"> Ø200 entre circulations et bureau en R+1 du bâtiment B </t>
  </si>
  <si>
    <t xml:space="preserve"> Ø250 entre circulations et bureau en R+2 du bâtiment B</t>
  </si>
  <si>
    <t xml:space="preserve"> Ø315 entre Hall et gaine technique en R+2 du bâtiment C</t>
  </si>
  <si>
    <t xml:space="preserve"> Ø250 entre circulations et bureau en R+3 du bâtiment B</t>
  </si>
  <si>
    <t xml:space="preserve"> Ø200 entre escalier terrasse et salle opérationnelle en R+3 du bâtiment B</t>
  </si>
  <si>
    <t xml:space="preserve">REBOUCHAGES </t>
  </si>
  <si>
    <t xml:space="preserve">REBOUCHAGES D'ANCIENNE RESERVATIONS </t>
  </si>
  <si>
    <t>Rebouchages d'anciennes réservations dans Dalles ou Murs</t>
  </si>
  <si>
    <t>RECONSTITUTION DE PLANCHERS</t>
  </si>
  <si>
    <t>11.04</t>
  </si>
  <si>
    <t>DIVERS</t>
  </si>
  <si>
    <t xml:space="preserve">REHAUSSE POUR BAC A DOUCHE </t>
  </si>
  <si>
    <t>11.05</t>
  </si>
  <si>
    <t>11.05.01</t>
  </si>
  <si>
    <t>TOTAL H.T. LOT N° 11</t>
  </si>
  <si>
    <t>TOTAL T.T.C. LOT N° 11</t>
  </si>
  <si>
    <t>11.02</t>
  </si>
  <si>
    <t>11.02.01</t>
  </si>
  <si>
    <t>11.02.01.01</t>
  </si>
  <si>
    <t>11.02.01.02</t>
  </si>
  <si>
    <t>11.02.01.03</t>
  </si>
  <si>
    <t>11.03</t>
  </si>
  <si>
    <t>11.03.01</t>
  </si>
  <si>
    <t>11.03.01.01</t>
  </si>
  <si>
    <t>11.06</t>
  </si>
  <si>
    <t>11.06.01</t>
  </si>
  <si>
    <t xml:space="preserve">PSE N°06-11 PERCEMENT DE MUR EN PIERRE </t>
  </si>
  <si>
    <t>PRESTATION SUPPLEMENTAIRE EVENTUELLE</t>
  </si>
  <si>
    <t>TOTAL H.T. PSE N° 06-11</t>
  </si>
  <si>
    <t>TOTAL T.T.C. PSE N° 06-11</t>
  </si>
  <si>
    <t>Percements dans cloisonnement existant</t>
  </si>
  <si>
    <t xml:space="preserve">PSE N°06 VENTILATION DE SALLE JEAN MOULIN </t>
  </si>
  <si>
    <t>OPERATION : G270 - RENOVATION ENERGETIQUE DE LA PREFECTURE DU CANTAL - 15000 AURILLAC</t>
  </si>
  <si>
    <t>LOT : 11 - GROS ŒUVRE - PERCEMENTS - REBOUCHAGES</t>
  </si>
  <si>
    <t>Ø250 pour percement du mur de la salle Jean Moulin</t>
  </si>
  <si>
    <t xml:space="preserve"> Ø160 entre circulations et bureau en R+2 du bâtiment B dans 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</si>
</sst>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94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4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166" fontId="4" fillId="0" borderId="11" xfId="8" applyNumberFormat="1" applyFont="1" applyBorder="1" applyAlignment="1" applyProtection="1">
      <alignment horizontal="right" vertical="center"/>
      <protection locked="0"/>
    </xf>
    <xf numFmtId="44" fontId="4" fillId="0" borderId="12" xfId="8" applyNumberFormat="1" applyFont="1" applyBorder="1" applyAlignment="1" applyProtection="1">
      <alignment horizontal="right" vertical="center"/>
      <protection locked="0"/>
    </xf>
    <xf numFmtId="44" fontId="3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49" fontId="13" fillId="0" borderId="9" xfId="8" applyNumberFormat="1" applyFont="1" applyBorder="1" applyAlignment="1" applyProtection="1">
      <alignment horizontal="right" vertical="center" wrapText="1"/>
      <protection locked="0"/>
    </xf>
    <xf numFmtId="49" fontId="4" fillId="3" borderId="8" xfId="8" applyNumberFormat="1" applyFont="1" applyFill="1" applyBorder="1" applyAlignment="1" applyProtection="1">
      <alignment horizontal="left" vertical="center"/>
      <protection locked="0"/>
    </xf>
    <xf numFmtId="2" fontId="4" fillId="3" borderId="9" xfId="8" applyNumberFormat="1" applyFont="1" applyFill="1" applyBorder="1" applyAlignment="1" applyProtection="1">
      <alignment horizontal="right" vertical="center"/>
      <protection locked="0"/>
    </xf>
    <xf numFmtId="166" fontId="4" fillId="3" borderId="9" xfId="8" applyNumberFormat="1" applyFont="1" applyFill="1" applyBorder="1" applyAlignment="1" applyProtection="1">
      <alignment horizontal="right" vertical="center"/>
      <protection locked="0"/>
    </xf>
    <xf numFmtId="49" fontId="3" fillId="3" borderId="9" xfId="8" applyNumberFormat="1" applyFont="1" applyFill="1" applyBorder="1" applyAlignment="1" applyProtection="1">
      <alignment horizontal="center" vertical="center" wrapText="1"/>
      <protection locked="0"/>
    </xf>
    <xf numFmtId="166" fontId="13" fillId="0" borderId="9" xfId="8" applyNumberFormat="1" applyFont="1" applyBorder="1" applyAlignment="1" applyProtection="1">
      <alignment horizontal="right" vertical="center"/>
      <protection locked="0"/>
    </xf>
    <xf numFmtId="166" fontId="3" fillId="0" borderId="9" xfId="8" applyNumberFormat="1" applyFont="1" applyBorder="1" applyAlignment="1" applyProtection="1">
      <alignment horizontal="left" vertical="center"/>
      <protection locked="0"/>
    </xf>
    <xf numFmtId="166" fontId="11" fillId="0" borderId="9" xfId="8" applyNumberFormat="1" applyFont="1" applyBorder="1" applyAlignment="1" applyProtection="1">
      <alignment horizontal="left" vertical="center"/>
      <protection locked="0"/>
    </xf>
    <xf numFmtId="166" fontId="4" fillId="0" borderId="17" xfId="8" applyNumberFormat="1" applyFont="1" applyBorder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justify" vertical="center" wrapText="1"/>
      <protection locked="0"/>
    </xf>
    <xf numFmtId="166" fontId="4" fillId="0" borderId="1" xfId="18" applyNumberFormat="1" applyFont="1" applyBorder="1" applyAlignment="1" applyProtection="1">
      <alignment horizontal="right" vertical="center"/>
      <protection locked="0"/>
    </xf>
    <xf numFmtId="44" fontId="4" fillId="0" borderId="1" xfId="18" applyNumberFormat="1" applyFont="1" applyBorder="1" applyAlignment="1" applyProtection="1">
      <alignment horizontal="right" vertical="center"/>
      <protection locked="0"/>
    </xf>
    <xf numFmtId="166" fontId="4" fillId="0" borderId="8" xfId="8" applyNumberFormat="1" applyFont="1" applyBorder="1" applyAlignment="1" applyProtection="1">
      <alignment horizontal="left" vertical="center"/>
      <protection locked="0"/>
    </xf>
    <xf numFmtId="166" fontId="4" fillId="0" borderId="8" xfId="8" applyNumberFormat="1" applyFont="1" applyBorder="1" applyAlignment="1" applyProtection="1">
      <alignment horizontal="right" vertical="center"/>
      <protection locked="0"/>
    </xf>
    <xf numFmtId="166" fontId="4" fillId="0" borderId="18" xfId="8" applyNumberFormat="1" applyFont="1" applyBorder="1" applyAlignment="1" applyProtection="1">
      <alignment horizontal="right" vertical="center"/>
      <protection locked="0"/>
    </xf>
    <xf numFmtId="44" fontId="4" fillId="3" borderId="10" xfId="8" applyNumberFormat="1" applyFont="1" applyFill="1" applyBorder="1" applyAlignment="1" applyProtection="1">
      <alignment horizontal="right" vertical="center"/>
      <protection locked="0"/>
    </xf>
    <xf numFmtId="44" fontId="3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9" xfId="8" applyNumberFormat="1" applyFont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13" fillId="0" borderId="9" xfId="0" applyFont="1" applyBorder="1" applyAlignment="1" applyProtection="1">
      <alignment horizontal="right" vertical="center"/>
      <protection locked="0"/>
    </xf>
    <xf numFmtId="0" fontId="13" fillId="0" borderId="9" xfId="0" applyFont="1" applyBorder="1" applyAlignment="1" applyProtection="1">
      <alignment horizontal="right" vertical="center" wrapText="1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3" borderId="9" xfId="8" applyNumberFormat="1" applyFont="1" applyFill="1" applyBorder="1" applyAlignment="1" applyProtection="1">
      <alignment horizontal="center" vertical="center"/>
    </xf>
    <xf numFmtId="2" fontId="4" fillId="3" borderId="9" xfId="8" applyNumberFormat="1" applyFont="1" applyFill="1" applyBorder="1" applyAlignment="1" applyProtection="1">
      <alignment horizontal="right" vertical="center"/>
    </xf>
    <xf numFmtId="166" fontId="4" fillId="0" borderId="9" xfId="8" applyNumberFormat="1" applyFont="1" applyBorder="1" applyAlignment="1" applyProtection="1">
      <alignment horizontal="right" vertical="center"/>
    </xf>
    <xf numFmtId="166" fontId="4" fillId="0" borderId="9" xfId="8" applyNumberFormat="1" applyFont="1" applyBorder="1" applyAlignment="1" applyProtection="1">
      <alignment horizontal="center" vertical="center"/>
    </xf>
    <xf numFmtId="166" fontId="4" fillId="0" borderId="17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BC72AB9-3AC9-83D3-0E14-33F6C27B3A3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L134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2" s="5" customFormat="1" ht="12" customHeight="1">
      <c r="A1" s="80" t="s">
        <v>63</v>
      </c>
      <c r="B1" s="80"/>
      <c r="C1" s="80"/>
      <c r="D1" s="80"/>
      <c r="E1" s="80"/>
      <c r="F1" s="80"/>
      <c r="G1" s="80"/>
      <c r="H1" s="3"/>
      <c r="I1" s="4"/>
      <c r="J1" s="4"/>
      <c r="K1" s="4"/>
      <c r="L1" s="4"/>
    </row>
    <row r="2" spans="1:12" ht="12.75" customHeight="1">
      <c r="B2" s="6"/>
      <c r="C2" s="10"/>
      <c r="D2" s="10"/>
      <c r="E2" s="11"/>
      <c r="F2" s="12"/>
      <c r="G2" s="10"/>
    </row>
    <row r="3" spans="1:12" ht="12.75" customHeight="1">
      <c r="A3" s="79" t="s">
        <v>64</v>
      </c>
      <c r="B3" s="79"/>
      <c r="C3" s="79"/>
      <c r="D3" s="79"/>
      <c r="E3" s="79"/>
      <c r="F3" s="79"/>
      <c r="G3" s="79"/>
    </row>
    <row r="4" spans="1:12" ht="12.75" customHeight="1" thickBot="1">
      <c r="A4" s="35"/>
      <c r="B4" s="35"/>
      <c r="C4" s="10"/>
      <c r="D4" s="10"/>
      <c r="E4" s="11"/>
      <c r="F4" s="12"/>
      <c r="G4" s="10"/>
    </row>
    <row r="5" spans="1:12" ht="24.95" customHeight="1" thickTop="1" thickBot="1">
      <c r="A5" s="7" t="s">
        <v>0</v>
      </c>
      <c r="B5" s="8" t="s">
        <v>1</v>
      </c>
      <c r="C5" s="15" t="s">
        <v>4</v>
      </c>
      <c r="D5" s="15" t="s">
        <v>8</v>
      </c>
      <c r="E5" s="13" t="s">
        <v>9</v>
      </c>
      <c r="F5" s="14" t="s">
        <v>2</v>
      </c>
      <c r="G5" s="15" t="s">
        <v>3</v>
      </c>
    </row>
    <row r="6" spans="1:12" ht="14.1" customHeight="1" thickTop="1">
      <c r="A6" s="36"/>
      <c r="B6" s="37"/>
      <c r="C6" s="84"/>
      <c r="D6" s="85"/>
      <c r="E6" s="38"/>
      <c r="F6" s="39"/>
      <c r="G6" s="40"/>
    </row>
    <row r="7" spans="1:12" ht="12.75" customHeight="1">
      <c r="A7" s="41" t="s">
        <v>17</v>
      </c>
      <c r="B7" s="42" t="s">
        <v>12</v>
      </c>
      <c r="C7" s="86" t="s">
        <v>5</v>
      </c>
      <c r="D7" s="87">
        <v>1</v>
      </c>
      <c r="E7" s="43"/>
      <c r="F7" s="44"/>
      <c r="G7" s="45" t="str">
        <f t="shared" ref="G7:G49" si="0">IF(F7="","",IF(E7="",ROUND(D7*F7,2),ROUND(E7*F7,2)))</f>
        <v/>
      </c>
    </row>
    <row r="8" spans="1:12" ht="12.75" customHeight="1">
      <c r="A8" s="41"/>
      <c r="B8" s="42"/>
      <c r="C8" s="86"/>
      <c r="D8" s="87"/>
      <c r="E8" s="43"/>
      <c r="F8" s="44"/>
      <c r="G8" s="45" t="str">
        <f t="shared" si="0"/>
        <v/>
      </c>
    </row>
    <row r="9" spans="1:12" ht="12.75" customHeight="1">
      <c r="A9" s="41" t="s">
        <v>16</v>
      </c>
      <c r="B9" s="42" t="s">
        <v>13</v>
      </c>
      <c r="C9" s="86"/>
      <c r="D9" s="87"/>
      <c r="E9" s="43"/>
      <c r="F9" s="44"/>
      <c r="G9" s="45" t="str">
        <f t="shared" si="0"/>
        <v/>
      </c>
    </row>
    <row r="10" spans="1:12" ht="12.75" customHeight="1">
      <c r="A10" s="41"/>
      <c r="B10" s="42"/>
      <c r="C10" s="86"/>
      <c r="D10" s="87"/>
      <c r="E10" s="43"/>
      <c r="F10" s="44"/>
      <c r="G10" s="45" t="str">
        <f t="shared" si="0"/>
        <v/>
      </c>
    </row>
    <row r="11" spans="1:12" ht="12.75" customHeight="1">
      <c r="A11" s="41" t="s">
        <v>18</v>
      </c>
      <c r="B11" s="46" t="s">
        <v>20</v>
      </c>
      <c r="C11" s="86"/>
      <c r="D11" s="87"/>
      <c r="E11" s="43"/>
      <c r="F11" s="44"/>
      <c r="G11" s="45" t="str">
        <f t="shared" si="0"/>
        <v/>
      </c>
    </row>
    <row r="12" spans="1:12" ht="12.75" customHeight="1">
      <c r="A12" s="41"/>
      <c r="B12" s="42"/>
      <c r="C12" s="86"/>
      <c r="D12" s="87"/>
      <c r="E12" s="43"/>
      <c r="F12" s="44"/>
      <c r="G12" s="45" t="str">
        <f t="shared" si="0"/>
        <v/>
      </c>
    </row>
    <row r="13" spans="1:12" ht="12.75" customHeight="1">
      <c r="A13" s="41" t="s">
        <v>19</v>
      </c>
      <c r="B13" s="81" t="s">
        <v>21</v>
      </c>
      <c r="C13" s="86" t="s">
        <v>7</v>
      </c>
      <c r="D13" s="87">
        <v>2</v>
      </c>
      <c r="E13" s="43"/>
      <c r="F13" s="44"/>
      <c r="G13" s="45" t="str">
        <f t="shared" si="0"/>
        <v/>
      </c>
    </row>
    <row r="14" spans="1:12" ht="12.75" customHeight="1">
      <c r="A14" s="41"/>
      <c r="B14" s="47"/>
      <c r="C14" s="86"/>
      <c r="D14" s="87"/>
      <c r="E14" s="43"/>
      <c r="F14" s="44"/>
      <c r="G14" s="45" t="str">
        <f t="shared" si="0"/>
        <v/>
      </c>
    </row>
    <row r="15" spans="1:12" ht="12.75" customHeight="1">
      <c r="A15" s="41" t="s">
        <v>47</v>
      </c>
      <c r="B15" s="42" t="s">
        <v>22</v>
      </c>
      <c r="C15" s="86"/>
      <c r="D15" s="87"/>
      <c r="E15" s="43"/>
      <c r="F15" s="44"/>
      <c r="G15" s="45" t="str">
        <f t="shared" si="0"/>
        <v/>
      </c>
    </row>
    <row r="16" spans="1:12" ht="12.75" customHeight="1">
      <c r="A16" s="41"/>
      <c r="B16" s="48"/>
      <c r="C16" s="86"/>
      <c r="D16" s="88"/>
      <c r="E16" s="49"/>
      <c r="F16" s="44"/>
      <c r="G16" s="45" t="str">
        <f t="shared" si="0"/>
        <v/>
      </c>
    </row>
    <row r="17" spans="1:7" ht="12.75" customHeight="1">
      <c r="A17" s="41" t="s">
        <v>48</v>
      </c>
      <c r="B17" s="46" t="s">
        <v>23</v>
      </c>
      <c r="C17" s="86"/>
      <c r="D17" s="88"/>
      <c r="E17" s="49"/>
      <c r="F17" s="44"/>
      <c r="G17" s="45" t="str">
        <f t="shared" si="0"/>
        <v/>
      </c>
    </row>
    <row r="18" spans="1:7" ht="12.75" customHeight="1">
      <c r="A18" s="41"/>
      <c r="B18" s="48"/>
      <c r="C18" s="86"/>
      <c r="D18" s="88"/>
      <c r="E18" s="49"/>
      <c r="F18" s="44"/>
      <c r="G18" s="45" t="str">
        <f t="shared" si="0"/>
        <v/>
      </c>
    </row>
    <row r="19" spans="1:7" ht="12.75" customHeight="1">
      <c r="A19" s="41" t="s">
        <v>49</v>
      </c>
      <c r="B19" s="48" t="s">
        <v>24</v>
      </c>
      <c r="C19" s="86"/>
      <c r="D19" s="88"/>
      <c r="E19" s="49"/>
      <c r="F19" s="44"/>
      <c r="G19" s="45" t="str">
        <f t="shared" si="0"/>
        <v/>
      </c>
    </row>
    <row r="20" spans="1:7" ht="12.75" customHeight="1">
      <c r="A20" s="41"/>
      <c r="B20" s="48"/>
      <c r="C20" s="86"/>
      <c r="D20" s="88"/>
      <c r="E20" s="49"/>
      <c r="F20" s="44"/>
      <c r="G20" s="45"/>
    </row>
    <row r="21" spans="1:7" ht="12.75" customHeight="1">
      <c r="A21" s="41"/>
      <c r="B21" s="60" t="s">
        <v>25</v>
      </c>
      <c r="C21" s="86" t="s">
        <v>14</v>
      </c>
      <c r="D21" s="88">
        <v>1</v>
      </c>
      <c r="E21" s="49"/>
      <c r="F21" s="44"/>
      <c r="G21" s="45" t="str">
        <f t="shared" si="0"/>
        <v/>
      </c>
    </row>
    <row r="22" spans="1:7" ht="12.75" customHeight="1">
      <c r="A22" s="41"/>
      <c r="B22" s="48"/>
      <c r="C22" s="86"/>
      <c r="D22" s="88"/>
      <c r="E22" s="49"/>
      <c r="F22" s="44"/>
      <c r="G22" s="45"/>
    </row>
    <row r="23" spans="1:7" ht="12.75" customHeight="1">
      <c r="A23" s="41" t="s">
        <v>50</v>
      </c>
      <c r="B23" s="48" t="s">
        <v>26</v>
      </c>
      <c r="C23" s="86" t="s">
        <v>14</v>
      </c>
      <c r="D23" s="88">
        <v>4</v>
      </c>
      <c r="E23" s="49"/>
      <c r="F23" s="44"/>
      <c r="G23" s="45" t="str">
        <f t="shared" si="0"/>
        <v/>
      </c>
    </row>
    <row r="24" spans="1:7" ht="12.75" customHeight="1">
      <c r="A24" s="41"/>
      <c r="B24" s="48"/>
      <c r="C24" s="86"/>
      <c r="D24" s="88"/>
      <c r="E24" s="49"/>
      <c r="F24" s="44"/>
      <c r="G24" s="45" t="str">
        <f t="shared" si="0"/>
        <v/>
      </c>
    </row>
    <row r="25" spans="1:7" ht="12.75" customHeight="1">
      <c r="A25" s="41" t="s">
        <v>51</v>
      </c>
      <c r="B25" s="48" t="s">
        <v>61</v>
      </c>
      <c r="C25" s="86"/>
      <c r="D25" s="88"/>
      <c r="E25" s="49"/>
      <c r="F25" s="44"/>
      <c r="G25" s="45" t="str">
        <f t="shared" si="0"/>
        <v/>
      </c>
    </row>
    <row r="26" spans="1:7" ht="12.75" customHeight="1">
      <c r="A26" s="41"/>
      <c r="B26" s="48"/>
      <c r="C26" s="86"/>
      <c r="D26" s="88"/>
      <c r="E26" s="49"/>
      <c r="F26" s="44"/>
      <c r="G26" s="45" t="str">
        <f t="shared" si="0"/>
        <v/>
      </c>
    </row>
    <row r="27" spans="1:7" ht="12.75" customHeight="1">
      <c r="A27" s="41"/>
      <c r="B27" s="60" t="s">
        <v>27</v>
      </c>
      <c r="C27" s="86" t="s">
        <v>14</v>
      </c>
      <c r="D27" s="88">
        <v>1</v>
      </c>
      <c r="E27" s="49"/>
      <c r="F27" s="44"/>
      <c r="G27" s="45" t="str">
        <f t="shared" si="0"/>
        <v/>
      </c>
    </row>
    <row r="28" spans="1:7" ht="12.75" customHeight="1">
      <c r="A28" s="41"/>
      <c r="B28" s="82" t="s">
        <v>28</v>
      </c>
      <c r="C28" s="86" t="s">
        <v>14</v>
      </c>
      <c r="D28" s="88">
        <v>1</v>
      </c>
      <c r="E28" s="49"/>
      <c r="F28" s="44"/>
      <c r="G28" s="45" t="str">
        <f t="shared" si="0"/>
        <v/>
      </c>
    </row>
    <row r="29" spans="1:7" ht="31.5" customHeight="1">
      <c r="A29" s="41"/>
      <c r="B29" s="83" t="s">
        <v>29</v>
      </c>
      <c r="C29" s="86" t="s">
        <v>14</v>
      </c>
      <c r="D29" s="88">
        <v>1</v>
      </c>
      <c r="E29" s="49"/>
      <c r="F29" s="44"/>
      <c r="G29" s="45" t="str">
        <f t="shared" si="0"/>
        <v/>
      </c>
    </row>
    <row r="30" spans="1:7" ht="29.25" customHeight="1">
      <c r="A30" s="41"/>
      <c r="B30" s="83" t="s">
        <v>30</v>
      </c>
      <c r="C30" s="86" t="s">
        <v>14</v>
      </c>
      <c r="D30" s="88">
        <v>1</v>
      </c>
      <c r="E30" s="49"/>
      <c r="F30" s="44"/>
      <c r="G30" s="45" t="str">
        <f t="shared" si="0"/>
        <v/>
      </c>
    </row>
    <row r="31" spans="1:7" ht="12.75" customHeight="1">
      <c r="A31" s="41"/>
      <c r="B31" s="82" t="s">
        <v>31</v>
      </c>
      <c r="C31" s="86" t="s">
        <v>14</v>
      </c>
      <c r="D31" s="88">
        <v>1</v>
      </c>
      <c r="E31" s="49"/>
      <c r="F31" s="44"/>
      <c r="G31" s="45" t="str">
        <f t="shared" si="0"/>
        <v/>
      </c>
    </row>
    <row r="32" spans="1:7" ht="12.75" customHeight="1">
      <c r="A32" s="41"/>
      <c r="B32" s="82" t="s">
        <v>32</v>
      </c>
      <c r="C32" s="86" t="s">
        <v>14</v>
      </c>
      <c r="D32" s="88">
        <v>1</v>
      </c>
      <c r="E32" s="49"/>
      <c r="F32" s="44"/>
      <c r="G32" s="45" t="str">
        <f t="shared" si="0"/>
        <v/>
      </c>
    </row>
    <row r="33" spans="1:7" ht="12.75" customHeight="1">
      <c r="A33" s="41"/>
      <c r="B33" s="82" t="s">
        <v>66</v>
      </c>
      <c r="C33" s="86" t="s">
        <v>14</v>
      </c>
      <c r="D33" s="88">
        <v>1</v>
      </c>
      <c r="E33" s="49"/>
      <c r="F33" s="44"/>
      <c r="G33" s="45" t="str">
        <f t="shared" si="0"/>
        <v/>
      </c>
    </row>
    <row r="34" spans="1:7" ht="12.75" customHeight="1">
      <c r="A34" s="41"/>
      <c r="B34" s="82" t="s">
        <v>33</v>
      </c>
      <c r="C34" s="86" t="s">
        <v>14</v>
      </c>
      <c r="D34" s="88">
        <v>1</v>
      </c>
      <c r="E34" s="49"/>
      <c r="F34" s="44"/>
      <c r="G34" s="45" t="str">
        <f t="shared" si="0"/>
        <v/>
      </c>
    </row>
    <row r="35" spans="1:7" ht="25.5" customHeight="1">
      <c r="A35" s="41"/>
      <c r="B35" s="82" t="s">
        <v>34</v>
      </c>
      <c r="C35" s="86" t="s">
        <v>14</v>
      </c>
      <c r="D35" s="88">
        <v>1</v>
      </c>
      <c r="E35" s="49"/>
      <c r="F35" s="44"/>
      <c r="G35" s="45" t="str">
        <f t="shared" si="0"/>
        <v/>
      </c>
    </row>
    <row r="36" spans="1:7" ht="24">
      <c r="A36" s="41"/>
      <c r="B36" s="83" t="s">
        <v>35</v>
      </c>
      <c r="C36" s="86" t="s">
        <v>14</v>
      </c>
      <c r="D36" s="88">
        <v>1</v>
      </c>
      <c r="E36" s="49"/>
      <c r="F36" s="44"/>
      <c r="G36" s="45" t="str">
        <f t="shared" si="0"/>
        <v/>
      </c>
    </row>
    <row r="37" spans="1:7" ht="12.75" customHeight="1">
      <c r="A37" s="41"/>
      <c r="B37" s="51"/>
      <c r="C37" s="86"/>
      <c r="D37" s="88"/>
      <c r="E37" s="49"/>
      <c r="F37" s="44"/>
      <c r="G37" s="45" t="str">
        <f t="shared" si="0"/>
        <v/>
      </c>
    </row>
    <row r="38" spans="1:7" ht="12.75" customHeight="1">
      <c r="A38" s="41" t="s">
        <v>52</v>
      </c>
      <c r="B38" s="51" t="s">
        <v>36</v>
      </c>
      <c r="C38" s="86"/>
      <c r="D38" s="88"/>
      <c r="E38" s="49"/>
      <c r="F38" s="44"/>
      <c r="G38" s="45" t="str">
        <f t="shared" si="0"/>
        <v/>
      </c>
    </row>
    <row r="39" spans="1:7" ht="12.75" customHeight="1">
      <c r="A39" s="41"/>
      <c r="B39" s="52"/>
      <c r="C39" s="86"/>
      <c r="D39" s="88"/>
      <c r="E39" s="49"/>
      <c r="F39" s="44"/>
      <c r="G39" s="45" t="str">
        <f t="shared" si="0"/>
        <v/>
      </c>
    </row>
    <row r="40" spans="1:7" ht="12.75" customHeight="1">
      <c r="A40" s="41" t="s">
        <v>53</v>
      </c>
      <c r="B40" s="52" t="s">
        <v>37</v>
      </c>
      <c r="C40" s="86"/>
      <c r="D40" s="88"/>
      <c r="E40" s="49"/>
      <c r="F40" s="44"/>
      <c r="G40" s="45" t="str">
        <f t="shared" si="0"/>
        <v/>
      </c>
    </row>
    <row r="41" spans="1:7" ht="12.75" customHeight="1">
      <c r="A41" s="41"/>
      <c r="B41" s="50"/>
      <c r="C41" s="86"/>
      <c r="D41" s="88"/>
      <c r="E41" s="49"/>
      <c r="F41" s="44"/>
      <c r="G41" s="45" t="str">
        <f t="shared" si="0"/>
        <v/>
      </c>
    </row>
    <row r="42" spans="1:7" ht="12.75" customHeight="1">
      <c r="A42" s="41" t="s">
        <v>54</v>
      </c>
      <c r="B42" s="50" t="s">
        <v>38</v>
      </c>
      <c r="C42" s="86" t="s">
        <v>15</v>
      </c>
      <c r="D42" s="88">
        <v>1</v>
      </c>
      <c r="E42" s="49"/>
      <c r="F42" s="44"/>
      <c r="G42" s="45" t="str">
        <f t="shared" si="0"/>
        <v/>
      </c>
    </row>
    <row r="43" spans="1:7" ht="12.75" customHeight="1">
      <c r="A43" s="41"/>
      <c r="B43" s="50"/>
      <c r="C43" s="86"/>
      <c r="D43" s="88"/>
      <c r="E43" s="49"/>
      <c r="F43" s="44"/>
      <c r="G43" s="45" t="str">
        <f t="shared" si="0"/>
        <v/>
      </c>
    </row>
    <row r="44" spans="1:7" ht="12.75" customHeight="1">
      <c r="A44" s="41" t="s">
        <v>40</v>
      </c>
      <c r="B44" s="51" t="s">
        <v>39</v>
      </c>
      <c r="C44" s="86" t="s">
        <v>7</v>
      </c>
      <c r="D44" s="88">
        <v>16</v>
      </c>
      <c r="E44" s="49"/>
      <c r="F44" s="44"/>
      <c r="G44" s="45" t="str">
        <f t="shared" si="0"/>
        <v/>
      </c>
    </row>
    <row r="45" spans="1:7" ht="12.75" customHeight="1">
      <c r="A45" s="41"/>
      <c r="B45" s="52"/>
      <c r="C45" s="86"/>
      <c r="D45" s="88"/>
      <c r="E45" s="49"/>
      <c r="F45" s="44"/>
      <c r="G45" s="45" t="str">
        <f t="shared" si="0"/>
        <v/>
      </c>
    </row>
    <row r="46" spans="1:7" ht="12.75" customHeight="1">
      <c r="A46" s="41" t="s">
        <v>43</v>
      </c>
      <c r="B46" s="51" t="s">
        <v>41</v>
      </c>
      <c r="C46" s="86"/>
      <c r="D46" s="88"/>
      <c r="E46" s="49"/>
      <c r="F46" s="44"/>
      <c r="G46" s="45" t="str">
        <f t="shared" si="0"/>
        <v/>
      </c>
    </row>
    <row r="47" spans="1:7" ht="12.75" customHeight="1">
      <c r="A47" s="41"/>
      <c r="B47" s="50"/>
      <c r="C47" s="86"/>
      <c r="D47" s="88"/>
      <c r="E47" s="49"/>
      <c r="F47" s="44"/>
      <c r="G47" s="45" t="str">
        <f t="shared" si="0"/>
        <v/>
      </c>
    </row>
    <row r="48" spans="1:7" ht="12.75" customHeight="1">
      <c r="A48" s="53" t="s">
        <v>44</v>
      </c>
      <c r="B48" s="52" t="s">
        <v>42</v>
      </c>
      <c r="C48" s="86" t="s">
        <v>14</v>
      </c>
      <c r="D48" s="88">
        <v>1</v>
      </c>
      <c r="E48" s="49"/>
      <c r="F48" s="44"/>
      <c r="G48" s="45" t="str">
        <f t="shared" si="0"/>
        <v/>
      </c>
    </row>
    <row r="49" spans="1:7" ht="12.75" customHeight="1">
      <c r="A49" s="41"/>
      <c r="B49" s="50"/>
      <c r="C49" s="86"/>
      <c r="D49" s="88"/>
      <c r="E49" s="49"/>
      <c r="F49" s="44"/>
      <c r="G49" s="45" t="str">
        <f t="shared" si="0"/>
        <v/>
      </c>
    </row>
    <row r="50" spans="1:7" ht="12.75" customHeight="1" thickBot="1">
      <c r="A50" s="41"/>
      <c r="B50" s="51"/>
      <c r="C50" s="86"/>
      <c r="D50" s="88"/>
      <c r="E50" s="49"/>
      <c r="F50" s="44"/>
      <c r="G50" s="56"/>
    </row>
    <row r="51" spans="1:7" ht="12.75" customHeight="1">
      <c r="A51" s="41"/>
      <c r="B51" s="54" t="s">
        <v>45</v>
      </c>
      <c r="C51" s="86"/>
      <c r="D51" s="88"/>
      <c r="E51" s="49"/>
      <c r="F51" s="55"/>
      <c r="G51" s="57">
        <f>SUM(G6:G50)</f>
        <v>0</v>
      </c>
    </row>
    <row r="52" spans="1:7" ht="12.75" customHeight="1" thickBot="1">
      <c r="A52" s="41"/>
      <c r="B52" s="51" t="s">
        <v>10</v>
      </c>
      <c r="C52" s="86"/>
      <c r="D52" s="88"/>
      <c r="E52" s="49"/>
      <c r="F52" s="44"/>
      <c r="G52" s="58">
        <f>G51*0.2</f>
        <v>0</v>
      </c>
    </row>
    <row r="53" spans="1:7" ht="12.75" customHeight="1" thickBot="1">
      <c r="A53" s="41"/>
      <c r="B53" s="54" t="s">
        <v>46</v>
      </c>
      <c r="C53" s="86"/>
      <c r="D53" s="88"/>
      <c r="E53" s="49"/>
      <c r="F53" s="55"/>
      <c r="G53" s="59">
        <f>G51+G52</f>
        <v>0</v>
      </c>
    </row>
    <row r="54" spans="1:7" ht="12.75" customHeight="1" thickTop="1">
      <c r="A54" s="41"/>
      <c r="B54" s="54"/>
      <c r="C54" s="86"/>
      <c r="D54" s="88"/>
      <c r="E54" s="49"/>
      <c r="F54" s="44"/>
      <c r="G54" s="77"/>
    </row>
    <row r="55" spans="1:7" ht="12.75" customHeight="1">
      <c r="A55" s="41"/>
      <c r="B55" s="54"/>
      <c r="C55" s="86"/>
      <c r="D55" s="88"/>
      <c r="E55" s="49"/>
      <c r="F55" s="44"/>
      <c r="G55" s="45"/>
    </row>
    <row r="56" spans="1:7" ht="12.75" customHeight="1">
      <c r="A56" s="41"/>
      <c r="B56" s="54"/>
      <c r="C56" s="86"/>
      <c r="D56" s="88"/>
      <c r="E56" s="49"/>
      <c r="F56" s="44"/>
      <c r="G56" s="45"/>
    </row>
    <row r="57" spans="1:7" ht="12.75" customHeight="1">
      <c r="A57" s="41"/>
      <c r="B57" s="54"/>
      <c r="C57" s="86"/>
      <c r="D57" s="88"/>
      <c r="E57" s="49"/>
      <c r="F57" s="44"/>
      <c r="G57" s="45"/>
    </row>
    <row r="58" spans="1:7" ht="12.75" customHeight="1">
      <c r="A58" s="41"/>
      <c r="B58" s="54"/>
      <c r="C58" s="86"/>
      <c r="D58" s="88"/>
      <c r="E58" s="49"/>
      <c r="F58" s="44"/>
      <c r="G58" s="45"/>
    </row>
    <row r="59" spans="1:7" ht="12.75" customHeight="1">
      <c r="A59" s="41"/>
      <c r="B59" s="54"/>
      <c r="C59" s="86"/>
      <c r="D59" s="88"/>
      <c r="E59" s="49"/>
      <c r="F59" s="44"/>
      <c r="G59" s="45"/>
    </row>
    <row r="60" spans="1:7" ht="12.75" customHeight="1">
      <c r="A60" s="41"/>
      <c r="B60" s="54"/>
      <c r="C60" s="86"/>
      <c r="D60" s="88"/>
      <c r="E60" s="49"/>
      <c r="F60" s="44"/>
      <c r="G60" s="45"/>
    </row>
    <row r="61" spans="1:7" ht="12.75" customHeight="1">
      <c r="A61" s="41"/>
      <c r="B61" s="54"/>
      <c r="C61" s="86"/>
      <c r="D61" s="88"/>
      <c r="E61" s="49"/>
      <c r="F61" s="44"/>
      <c r="G61" s="45"/>
    </row>
    <row r="62" spans="1:7" ht="12.75" customHeight="1">
      <c r="A62" s="41"/>
      <c r="B62" s="54"/>
      <c r="C62" s="86"/>
      <c r="D62" s="88"/>
      <c r="E62" s="49"/>
      <c r="F62" s="44"/>
      <c r="G62" s="45"/>
    </row>
    <row r="63" spans="1:7" ht="12.75" customHeight="1">
      <c r="A63" s="41"/>
      <c r="B63" s="54"/>
      <c r="C63" s="86"/>
      <c r="D63" s="88"/>
      <c r="E63" s="49"/>
      <c r="F63" s="44"/>
      <c r="G63" s="45"/>
    </row>
    <row r="64" spans="1:7" ht="12.75" customHeight="1">
      <c r="A64" s="61"/>
      <c r="B64" s="64" t="s">
        <v>58</v>
      </c>
      <c r="C64" s="89"/>
      <c r="D64" s="90"/>
      <c r="E64" s="62"/>
      <c r="F64" s="63"/>
      <c r="G64" s="76"/>
    </row>
    <row r="65" spans="1:12" ht="12.75" customHeight="1">
      <c r="A65" s="41"/>
      <c r="B65" s="51"/>
      <c r="C65" s="86"/>
      <c r="D65" s="88"/>
      <c r="E65" s="49"/>
      <c r="F65" s="44"/>
      <c r="G65" s="45"/>
    </row>
    <row r="66" spans="1:12" ht="12.75" customHeight="1">
      <c r="A66" s="73" t="s">
        <v>55</v>
      </c>
      <c r="B66" s="66" t="s">
        <v>62</v>
      </c>
      <c r="C66" s="91"/>
      <c r="D66" s="91"/>
      <c r="E66" s="44"/>
      <c r="F66" s="44"/>
      <c r="G66" s="45" t="str">
        <f t="shared" ref="G66:G71" si="1">IF(F66="","",IF(E66="",ROUND(D66*F66,2),ROUND(E66*F66,2)))</f>
        <v/>
      </c>
    </row>
    <row r="67" spans="1:12" ht="12.75" customHeight="1">
      <c r="A67" s="73"/>
      <c r="B67" s="44"/>
      <c r="C67" s="91"/>
      <c r="D67" s="91"/>
      <c r="E67" s="44"/>
      <c r="F67" s="44"/>
      <c r="G67" s="45" t="str">
        <f t="shared" si="1"/>
        <v/>
      </c>
    </row>
    <row r="68" spans="1:12" ht="12.75" customHeight="1">
      <c r="A68" s="73" t="s">
        <v>56</v>
      </c>
      <c r="B68" s="67" t="s">
        <v>57</v>
      </c>
      <c r="C68" s="91"/>
      <c r="D68" s="91"/>
      <c r="E68" s="44"/>
      <c r="F68" s="44"/>
      <c r="G68" s="45" t="str">
        <f t="shared" si="1"/>
        <v/>
      </c>
    </row>
    <row r="69" spans="1:12" ht="12.75" customHeight="1">
      <c r="A69" s="74"/>
      <c r="B69" s="44"/>
      <c r="C69" s="91"/>
      <c r="D69" s="91"/>
      <c r="E69" s="44"/>
      <c r="F69" s="44"/>
      <c r="G69" s="45" t="str">
        <f t="shared" si="1"/>
        <v/>
      </c>
    </row>
    <row r="70" spans="1:12" ht="12.75" customHeight="1">
      <c r="A70" s="74"/>
      <c r="B70" s="65" t="s">
        <v>65</v>
      </c>
      <c r="C70" s="92" t="s">
        <v>14</v>
      </c>
      <c r="D70" s="88">
        <v>1</v>
      </c>
      <c r="E70" s="44"/>
      <c r="F70" s="44"/>
      <c r="G70" s="45" t="str">
        <f t="shared" si="1"/>
        <v/>
      </c>
    </row>
    <row r="71" spans="1:12" ht="12.75" customHeight="1" thickBot="1">
      <c r="A71" s="74"/>
      <c r="B71" s="44"/>
      <c r="C71" s="91"/>
      <c r="D71" s="91"/>
      <c r="E71" s="44"/>
      <c r="F71" s="44"/>
      <c r="G71" s="56" t="str">
        <f t="shared" si="1"/>
        <v/>
      </c>
    </row>
    <row r="72" spans="1:12" ht="12.75" customHeight="1">
      <c r="A72" s="74"/>
      <c r="B72" s="54" t="s">
        <v>59</v>
      </c>
      <c r="C72" s="86"/>
      <c r="D72" s="88"/>
      <c r="E72" s="49"/>
      <c r="F72" s="55"/>
      <c r="G72" s="57">
        <f>SUM(G66:G71)</f>
        <v>0</v>
      </c>
    </row>
    <row r="73" spans="1:12" ht="12.75" customHeight="1" thickBot="1">
      <c r="A73" s="74"/>
      <c r="B73" s="51" t="s">
        <v>10</v>
      </c>
      <c r="C73" s="86"/>
      <c r="D73" s="88"/>
      <c r="E73" s="49"/>
      <c r="F73" s="44"/>
      <c r="G73" s="58">
        <f>G72*0.2</f>
        <v>0</v>
      </c>
    </row>
    <row r="74" spans="1:12" ht="12.75" customHeight="1" thickBot="1">
      <c r="A74" s="74"/>
      <c r="B74" s="54" t="s">
        <v>60</v>
      </c>
      <c r="C74" s="86"/>
      <c r="D74" s="88"/>
      <c r="E74" s="49"/>
      <c r="F74" s="55"/>
      <c r="G74" s="59">
        <f>G72+G73</f>
        <v>0</v>
      </c>
    </row>
    <row r="75" spans="1:12" ht="12.75" customHeight="1" thickTop="1">
      <c r="A75" s="75"/>
      <c r="B75" s="68"/>
      <c r="C75" s="93"/>
      <c r="D75" s="93"/>
      <c r="E75" s="68"/>
      <c r="F75" s="68"/>
      <c r="G75" s="78"/>
    </row>
    <row r="76" spans="1:12" s="23" customFormat="1" ht="12.75" customHeight="1">
      <c r="A76" s="69"/>
      <c r="B76" s="70" t="s">
        <v>6</v>
      </c>
      <c r="C76" s="20"/>
      <c r="D76" s="21"/>
      <c r="E76" s="22"/>
      <c r="F76" s="71"/>
      <c r="G76" s="72"/>
    </row>
    <row r="77" spans="1:12" s="23" customFormat="1" ht="12.75" customHeight="1">
      <c r="A77" s="24"/>
      <c r="B77" s="25"/>
      <c r="C77" s="20"/>
      <c r="D77" s="21"/>
      <c r="E77" s="22"/>
      <c r="F77" s="26"/>
      <c r="G77" s="27"/>
    </row>
    <row r="78" spans="1:12" s="23" customFormat="1" ht="63.75" customHeight="1">
      <c r="A78" s="28"/>
      <c r="B78" s="29" t="s">
        <v>11</v>
      </c>
      <c r="C78" s="30"/>
      <c r="D78" s="31"/>
      <c r="E78" s="32"/>
      <c r="F78" s="33"/>
      <c r="G78" s="34"/>
    </row>
    <row r="79" spans="1:12" ht="12.75" customHeight="1"/>
    <row r="80" spans="1:12" s="6" customFormat="1" ht="12.75" customHeight="1">
      <c r="B80" s="9"/>
      <c r="C80" s="16"/>
      <c r="D80" s="16"/>
      <c r="E80" s="17"/>
      <c r="F80" s="18"/>
      <c r="G80" s="19"/>
      <c r="H80" s="1"/>
      <c r="I80" s="1"/>
      <c r="J80" s="1"/>
      <c r="K80" s="1"/>
      <c r="L80" s="1"/>
    </row>
    <row r="81" spans="2:12" s="6" customFormat="1" ht="12.75" customHeight="1">
      <c r="B81" s="9"/>
      <c r="C81" s="16"/>
      <c r="D81" s="16"/>
      <c r="E81" s="17"/>
      <c r="F81" s="18"/>
      <c r="G81" s="19"/>
      <c r="H81" s="1"/>
      <c r="I81" s="1"/>
      <c r="J81" s="1"/>
      <c r="K81" s="1"/>
      <c r="L81" s="1"/>
    </row>
    <row r="82" spans="2:12" s="6" customFormat="1" ht="12.75" customHeight="1">
      <c r="B82" s="9"/>
      <c r="C82" s="16"/>
      <c r="D82" s="16"/>
      <c r="E82" s="17"/>
      <c r="F82" s="18"/>
      <c r="G82" s="19"/>
      <c r="H82" s="1"/>
      <c r="I82" s="1"/>
      <c r="J82" s="1"/>
      <c r="K82" s="1"/>
      <c r="L82" s="1"/>
    </row>
    <row r="83" spans="2:12" s="6" customFormat="1" ht="12.75" customHeight="1">
      <c r="B83" s="9"/>
      <c r="C83" s="16"/>
      <c r="D83" s="16"/>
      <c r="E83" s="17"/>
      <c r="F83" s="18"/>
      <c r="G83" s="19"/>
      <c r="H83" s="1"/>
      <c r="I83" s="1"/>
      <c r="J83" s="1"/>
      <c r="K83" s="1"/>
      <c r="L83" s="1"/>
    </row>
    <row r="84" spans="2:12" s="6" customFormat="1" ht="12.75" customHeight="1">
      <c r="B84" s="9"/>
      <c r="C84" s="16"/>
      <c r="D84" s="16"/>
      <c r="E84" s="17"/>
      <c r="F84" s="18"/>
      <c r="G84" s="19"/>
      <c r="H84" s="1"/>
      <c r="I84" s="1"/>
      <c r="J84" s="1"/>
      <c r="K84" s="1"/>
      <c r="L84" s="1"/>
    </row>
    <row r="85" spans="2:12" s="6" customFormat="1" ht="12.75" customHeight="1">
      <c r="B85" s="9"/>
      <c r="C85" s="16"/>
      <c r="D85" s="16"/>
      <c r="E85" s="17"/>
      <c r="F85" s="18"/>
      <c r="G85" s="19"/>
      <c r="H85" s="1"/>
      <c r="I85" s="1"/>
      <c r="J85" s="1"/>
      <c r="K85" s="1"/>
      <c r="L85" s="1"/>
    </row>
    <row r="86" spans="2:12" s="6" customFormat="1" ht="12.75" customHeight="1">
      <c r="B86" s="9"/>
      <c r="C86" s="16"/>
      <c r="D86" s="16"/>
      <c r="E86" s="17"/>
      <c r="F86" s="18"/>
      <c r="G86" s="19"/>
      <c r="H86" s="1"/>
      <c r="I86" s="1"/>
      <c r="J86" s="1"/>
      <c r="K86" s="1"/>
      <c r="L86" s="1"/>
    </row>
    <row r="87" spans="2:12" s="6" customFormat="1" ht="12.75" customHeight="1">
      <c r="B87" s="9"/>
      <c r="C87" s="16"/>
      <c r="D87" s="16"/>
      <c r="E87" s="17"/>
      <c r="F87" s="18"/>
      <c r="G87" s="19"/>
      <c r="H87" s="1"/>
      <c r="I87" s="1"/>
      <c r="J87" s="1"/>
      <c r="K87" s="1"/>
      <c r="L87" s="1"/>
    </row>
    <row r="88" spans="2:12" s="6" customFormat="1" ht="12.75" customHeight="1">
      <c r="B88" s="9"/>
      <c r="C88" s="16"/>
      <c r="D88" s="16"/>
      <c r="E88" s="17"/>
      <c r="F88" s="18"/>
      <c r="G88" s="19"/>
      <c r="H88" s="1"/>
      <c r="I88" s="1"/>
      <c r="J88" s="1"/>
      <c r="K88" s="1"/>
      <c r="L88" s="1"/>
    </row>
    <row r="89" spans="2:12" s="6" customFormat="1" ht="12.75" customHeight="1">
      <c r="B89" s="9"/>
      <c r="C89" s="16"/>
      <c r="D89" s="16"/>
      <c r="E89" s="17"/>
      <c r="F89" s="18"/>
      <c r="G89" s="19"/>
      <c r="H89" s="1"/>
      <c r="I89" s="1"/>
      <c r="J89" s="1"/>
      <c r="K89" s="1"/>
      <c r="L89" s="1"/>
    </row>
    <row r="90" spans="2:12" s="6" customFormat="1" ht="12.75" customHeight="1">
      <c r="B90" s="9"/>
      <c r="C90" s="16"/>
      <c r="D90" s="16"/>
      <c r="E90" s="17"/>
      <c r="F90" s="18"/>
      <c r="G90" s="19"/>
      <c r="H90" s="1"/>
      <c r="I90" s="1"/>
      <c r="J90" s="1"/>
      <c r="K90" s="1"/>
      <c r="L90" s="1"/>
    </row>
    <row r="91" spans="2:12" s="6" customFormat="1" ht="12.75" customHeight="1">
      <c r="B91" s="9"/>
      <c r="C91" s="16"/>
      <c r="D91" s="16"/>
      <c r="E91" s="17"/>
      <c r="F91" s="18"/>
      <c r="G91" s="19"/>
      <c r="H91" s="1"/>
      <c r="I91" s="1"/>
      <c r="J91" s="1"/>
      <c r="K91" s="1"/>
      <c r="L91" s="1"/>
    </row>
    <row r="92" spans="2:12" s="6" customFormat="1" ht="12.75" customHeight="1">
      <c r="B92" s="9"/>
      <c r="C92" s="16"/>
      <c r="D92" s="16"/>
      <c r="E92" s="17"/>
      <c r="F92" s="18"/>
      <c r="G92" s="19"/>
      <c r="H92" s="1"/>
      <c r="I92" s="1"/>
      <c r="J92" s="1"/>
      <c r="K92" s="1"/>
      <c r="L92" s="1"/>
    </row>
    <row r="93" spans="2:12" s="6" customFormat="1" ht="12.75" customHeight="1">
      <c r="B93" s="9"/>
      <c r="C93" s="16"/>
      <c r="D93" s="16"/>
      <c r="E93" s="17"/>
      <c r="F93" s="18"/>
      <c r="G93" s="19"/>
      <c r="H93" s="1"/>
      <c r="I93" s="1"/>
      <c r="J93" s="1"/>
      <c r="K93" s="1"/>
      <c r="L93" s="1"/>
    </row>
    <row r="94" spans="2:12" s="6" customFormat="1" ht="12.75" customHeight="1">
      <c r="B94" s="9"/>
      <c r="C94" s="16"/>
      <c r="D94" s="16"/>
      <c r="E94" s="17"/>
      <c r="F94" s="18"/>
      <c r="G94" s="19"/>
      <c r="H94" s="1"/>
      <c r="I94" s="1"/>
      <c r="J94" s="1"/>
      <c r="K94" s="1"/>
      <c r="L94" s="1"/>
    </row>
    <row r="95" spans="2:12" s="6" customFormat="1" ht="12.75" customHeight="1">
      <c r="B95" s="9"/>
      <c r="C95" s="16"/>
      <c r="D95" s="16"/>
      <c r="E95" s="17"/>
      <c r="F95" s="18"/>
      <c r="G95" s="19"/>
      <c r="H95" s="1"/>
      <c r="I95" s="1"/>
      <c r="J95" s="1"/>
      <c r="K95" s="1"/>
      <c r="L95" s="1"/>
    </row>
    <row r="96" spans="2:12" s="6" customFormat="1" ht="12.75" customHeight="1">
      <c r="B96" s="9"/>
      <c r="C96" s="16"/>
      <c r="D96" s="16"/>
      <c r="E96" s="17"/>
      <c r="F96" s="18"/>
      <c r="G96" s="19"/>
      <c r="H96" s="1"/>
      <c r="I96" s="1"/>
      <c r="J96" s="1"/>
      <c r="K96" s="1"/>
      <c r="L96" s="1"/>
    </row>
    <row r="97" spans="2:12" s="6" customFormat="1" ht="12.75" customHeight="1">
      <c r="B97" s="9"/>
      <c r="C97" s="16"/>
      <c r="D97" s="16"/>
      <c r="E97" s="17"/>
      <c r="F97" s="18"/>
      <c r="G97" s="19"/>
      <c r="H97" s="1"/>
      <c r="I97" s="1"/>
      <c r="J97" s="1"/>
      <c r="K97" s="1"/>
      <c r="L97" s="1"/>
    </row>
    <row r="98" spans="2:12" s="6" customFormat="1" ht="12.75" customHeight="1">
      <c r="B98" s="9"/>
      <c r="C98" s="16"/>
      <c r="D98" s="16"/>
      <c r="E98" s="17"/>
      <c r="F98" s="18"/>
      <c r="G98" s="19"/>
      <c r="H98" s="1"/>
      <c r="I98" s="1"/>
      <c r="J98" s="1"/>
      <c r="K98" s="1"/>
      <c r="L98" s="1"/>
    </row>
    <row r="99" spans="2:12" s="6" customFormat="1" ht="12.75" customHeight="1">
      <c r="B99" s="9"/>
      <c r="C99" s="16"/>
      <c r="D99" s="16"/>
      <c r="E99" s="17"/>
      <c r="F99" s="18"/>
      <c r="G99" s="19"/>
      <c r="H99" s="1"/>
      <c r="I99" s="1"/>
      <c r="J99" s="1"/>
      <c r="K99" s="1"/>
      <c r="L99" s="1"/>
    </row>
    <row r="100" spans="2:12" ht="12.75" customHeight="1"/>
    <row r="101" spans="2:12" ht="12.75" customHeight="1"/>
    <row r="102" spans="2:12" ht="12.75" customHeight="1"/>
    <row r="103" spans="2:12" ht="12.75" customHeight="1"/>
    <row r="104" spans="2:12" ht="12.75" customHeight="1"/>
    <row r="105" spans="2:12" ht="12.75" customHeight="1"/>
    <row r="106" spans="2:12" ht="12.75" customHeight="1"/>
    <row r="107" spans="2:12" ht="12.75" customHeight="1"/>
    <row r="108" spans="2:12" ht="12.75" customHeight="1"/>
    <row r="109" spans="2:12" ht="12.75" customHeight="1"/>
    <row r="110" spans="2:12" ht="12.75" customHeight="1"/>
    <row r="111" spans="2:12" ht="12.75" customHeight="1"/>
    <row r="112" spans="2: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</sheetData>
  <sheetProtection algorithmName="SHA-512" hashValue="griPFg9HE2qFNNmVTsCxKBJfRvNfycM1F9YKinNMKz45n1BRdp+8iT8jj494Q7RcQxA0kf6EjfU1HKkepUhJQw==" saltValue="YFn6UzuXy8/6PRDGIDpjOA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11</vt:lpstr>
      <vt:lpstr>'LOT 11'!Impression_des_titres</vt:lpstr>
      <vt:lpstr>'LOT 11'!Zone_d_impression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2025-10-09T14:18:24Z</cp:lastPrinted>
  <dcterms:created xsi:type="dcterms:W3CDTF">1999-11-03T17:06:50Z</dcterms:created>
  <dcterms:modified xsi:type="dcterms:W3CDTF">2025-10-10T08:39:35Z</dcterms:modified>
</cp:coreProperties>
</file>